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RUDNIŠKI KABLI NP-0191-2023\OBJAVA RD\"/>
    </mc:Choice>
  </mc:AlternateContent>
  <xr:revisionPtr revIDLastSave="0" documentId="13_ncr:1_{220F7575-7769-460A-9EAC-3D27ABD7AA1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ECIFIKACIJA-SKLOP 1" sheetId="1" r:id="rId1"/>
    <sheet name="SPECIFIKACIJA-SKLOP 2" sheetId="3" r:id="rId2"/>
    <sheet name="SPECIFIKACIJA-SKLOP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21" i="4" l="1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21" i="1"/>
  <c r="G20" i="4" l="1"/>
  <c r="G22" i="4" s="1"/>
  <c r="G20" i="3"/>
  <c r="G23" i="4" l="1"/>
  <c r="G24" i="4" s="1"/>
  <c r="G35" i="3"/>
  <c r="G36" i="3" s="1"/>
  <c r="G37" i="3" s="1"/>
  <c r="G22" i="1" l="1"/>
  <c r="G23" i="1" s="1"/>
  <c r="G24" i="1" l="1"/>
</calcChain>
</file>

<file path=xl/sharedStrings.xml><?xml version="1.0" encoding="utf-8"?>
<sst xmlns="http://schemas.openxmlformats.org/spreadsheetml/2006/main" count="155" uniqueCount="77">
  <si>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</si>
  <si>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</si>
  <si>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</si>
  <si>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</si>
  <si>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</si>
  <si>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</si>
  <si>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</si>
  <si>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</si>
  <si>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</si>
  <si>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</si>
  <si>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</si>
  <si>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</si>
  <si>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</si>
  <si>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</si>
  <si>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</si>
  <si>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</si>
  <si>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</si>
  <si>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</si>
  <si>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</si>
  <si>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</si>
  <si>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4.</t>
  </si>
  <si>
    <t>5.</t>
  </si>
  <si>
    <t>6.</t>
  </si>
  <si>
    <t>7.</t>
  </si>
  <si>
    <t>8.</t>
  </si>
  <si>
    <t>* DDV</t>
  </si>
  <si>
    <t>*DDV se upošteva skladno z veljavno zakonodajo!</t>
  </si>
  <si>
    <t>Ponudnik izpolni za sklpo na katerega se prijavlja.</t>
  </si>
  <si>
    <t>CENA/EM v EUR</t>
  </si>
  <si>
    <t xml:space="preserve">NAZIV SKLOPA  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</si>
  <si>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</si>
  <si>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>SPECIFIKACIJA - SKLOP 1: 6-kV RDEČI KABLI</t>
  </si>
  <si>
    <t>SKLOP 1: 6-kV RDEČI KABLI</t>
  </si>
  <si>
    <r>
      <t>KABEL EpN 64 3x25/16/4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6 kV, rdeč</t>
    </r>
  </si>
  <si>
    <t>M</t>
  </si>
  <si>
    <t>SKLOP 2: 1000 V RUDARSKI KABLI</t>
  </si>
  <si>
    <t>9.</t>
  </si>
  <si>
    <t>10.</t>
  </si>
  <si>
    <t>11.</t>
  </si>
  <si>
    <t>12.</t>
  </si>
  <si>
    <t>13.</t>
  </si>
  <si>
    <t>14.</t>
  </si>
  <si>
    <t>15.</t>
  </si>
  <si>
    <r>
      <t>KABEL (N)SSHCGTMPU 3x95/50+3x2.5ST+10 UL KON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</si>
  <si>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3x70/35+2x4ST+10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</si>
  <si>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3x25/16+2x4ST+10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</si>
  <si>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(N)SSHCGTMPU 3x10/10+2x4ST+10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</si>
  <si>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63 3x4/4+2x2,5+ 4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</si>
  <si>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63 3x2,5/2,5+2,5 UL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</si>
  <si>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3x95/35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</si>
  <si>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3x70/35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</si>
  <si>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3x35/16 + 3x2,5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</si>
  <si>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3x25/16 + 3x2,5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</si>
  <si>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3x10/10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</si>
  <si>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53 3x2,5/2, 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</si>
  <si>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4x10/10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</si>
  <si>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5x4/4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rumen</t>
    </r>
  </si>
  <si>
    <r>
      <t>KABEL EpN 55 4x6/6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siv</t>
    </r>
  </si>
  <si>
    <t xml:space="preserve"> SPECIFIKACIJA - SKLOP 3: KABLI ZA INFORMACIJSKI SISTEM</t>
  </si>
  <si>
    <t>SKLOP 3: KABLI ZA INFORMACIJSKI SISTEM</t>
  </si>
  <si>
    <r>
      <t>KABEL PP/J-Z 6x1,5/1,5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MODER</t>
    </r>
  </si>
  <si>
    <r>
      <t>KABEL LIY(C)CY 6x2x1,5/1,5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MODER</t>
    </r>
  </si>
  <si>
    <t>VREDNOST SKLOP 3 brez DDV</t>
  </si>
  <si>
    <t>VREDNOST SKLOP 1 brez DDV</t>
  </si>
  <si>
    <t>SKUPAJ VREDNOST SKLOP 1 z DDV</t>
  </si>
  <si>
    <t>VREDNOST SKLOP 2 brez DDV</t>
  </si>
  <si>
    <t>SKUPAJ VREDNOST SKLOP 2 z DDV</t>
  </si>
  <si>
    <t>SKUPAJ VREDNOST SKLOP 3 z DDV</t>
  </si>
  <si>
    <t>NP-0191/2023</t>
  </si>
  <si>
    <t xml:space="preserve">Ponudniki ne smejo spreminjati vsebine obrazca. </t>
  </si>
  <si>
    <t>RUDNIŠKI KABLI ZA POTREBE PREMOGOVNIKA VELENJE ZA LETO 2023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</si>
  <si>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NP-0191/2023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</si>
  <si>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Na računu mora biti razvidna številka transakcijskega računa, naročila in pogodbe: št.: NP-0191/2023 in sklop in priložena specifikacija blaga in izvedbe storitve. Računu mora biti priložena potrjena dobavnica s strani naročnika.
</t>
    </r>
  </si>
  <si>
    <t>ODDAJA POSAMEZNEGA NAROČILA ZA LETO 2023</t>
  </si>
  <si>
    <t xml:space="preserve"> SPECIFIKACIJA - SKLOP 2: 6-kV RDEČI KABLI</t>
  </si>
  <si>
    <r>
      <t>KABEL EpN 65 3x50/35/6 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6 kV, rdeč</t>
    </r>
  </si>
  <si>
    <t>Ponudniki ne smejo spreminjati vsebine obrazca.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</si>
</sst>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2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wrapText="1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justify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right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0" borderId="32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5" fillId="0" borderId="36" xfId="0" applyFont="1" applyBorder="1" applyAlignment="1">
      <alignment horizontal="right" vertical="center" indent="3"/>
    </xf>
    <xf numFmtId="0" fontId="5" fillId="0" borderId="37" xfId="0" applyFont="1" applyBorder="1" applyAlignment="1">
      <alignment horizontal="right" vertical="center" indent="3"/>
    </xf>
    <xf numFmtId="0" fontId="5" fillId="0" borderId="38" xfId="0" applyFont="1" applyBorder="1" applyAlignment="1">
      <alignment horizontal="right" vertical="center" indent="3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4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3" Type="http://schemas.openxmlformats.org/officeDocument/2006/relationships/hyperlink" Target="javascript:%20if%20(window.confirm('&#381;elite%20resni&#269;no%20zbrisati:\n\nvrstico%206.'))%20%7bobj93FB47D0C09F112EB25A16B0929EFD47('6');%7d" TargetMode="External"/><Relationship Id="rId18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9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3" Type="http://schemas.openxmlformats.org/officeDocument/2006/relationships/hyperlink" Target="javascript:%20if%20(window.confirm('&#381;elite%20resni&#269;no%20zbrisati:\n\nvrstico%201.'))%20%7bobj93FB47D0C09F112EB25A16B0929EFD47('1');%7d" TargetMode="External"/><Relationship Id="rId7" Type="http://schemas.openxmlformats.org/officeDocument/2006/relationships/hyperlink" Target="javascript:%20if%20(window.confirm('&#381;elite%20resni&#269;no%20zbrisati:\n\nvrstico%203.'))%20%7bobj93FB47D0C09F112EB25A16B0929EFD47('3');%7d" TargetMode="External"/><Relationship Id="rId12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6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7" Type="http://schemas.openxmlformats.org/officeDocument/2006/relationships/hyperlink" Target="javascript:%20if%20(window.confirm('&#381;elite%20resni&#269;no%20zbrisati:\n\nvrstico%208.'))%20%7bobj93FB47D0C09F112EB25A16B0929EFD47('8');%7d" TargetMode="External"/><Relationship Id="rId2" Type="http://schemas.openxmlformats.org/officeDocument/2006/relationships/image" Target="../media/image1.png"/><Relationship Id="rId16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8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1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6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3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1" Type="http://schemas.openxmlformats.org/officeDocument/2006/relationships/hyperlink" Target="javascript:%20if%20(window.confirm('&#381;elite%20resni&#269;no%20zbrisati:\n\nvrstico%205.'))%20%7bobj93FB47D0C09F112EB25A16B0929EFD47('5');%7d" TargetMode="External"/><Relationship Id="rId5" Type="http://schemas.openxmlformats.org/officeDocument/2006/relationships/hyperlink" Target="javascript:%20if%20(window.confirm('&#381;elite%20resni&#269;no%20zbrisati:\n\nvrstico%202.'))%20%7bobj93FB47D0C09F112EB25A16B0929EFD47('2');%7d" TargetMode="External"/><Relationship Id="rId15" Type="http://schemas.openxmlformats.org/officeDocument/2006/relationships/hyperlink" Target="javascript:%20if%20(window.confirm('&#381;elite%20resni&#269;no%20zbrisati:\n\nvrstico%207.'))%20%7bobj93FB47D0C09F112EB25A16B0929EFD47('7');%7d" TargetMode="External"/><Relationship Id="rId10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5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19" Type="http://schemas.openxmlformats.org/officeDocument/2006/relationships/hyperlink" Target="javascript:%20if%20(window.confirm('&#381;elite%20resni&#269;no%20zbrisati:\n\nvrstico%209.'))%20%7bobj93FB47D0C09F112EB25A16B0929EFD47('9');%7d" TargetMode="External"/><Relationship Id="rId4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2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Relationship Id="rId9" Type="http://schemas.openxmlformats.org/officeDocument/2006/relationships/hyperlink" Target="javascript:%20if%20(window.confirm('&#381;elite%20resni&#269;no%20zbrisati:\n\nvrstico%204.'))%20%7bobj93FB47D0C09F112EB25A16B0929EFD47('4');%7d" TargetMode="External"/><Relationship Id="rId14" Type="http://schemas.openxmlformats.org/officeDocument/2006/relationships/hyperlink" Target="javascript:%20bluredPopUpDIV('../merlin/div_editor.cfm?link=6d65726c696e25324673756270616765253546656469746f7225324563666d25334661737369676e6d656e7449442533443135373038353125354638363725354632343432333237253236706167652533443933463342444633253244433039462532443131324525324442323941423844363041373038334545253236526573706f6e7365253344372532366f626a656374506172656e7449442533443933464234374430253244433039462532443131324525324442323541313642303932394546443437253236416374696f6e253344656469742532367469746c65253344506f737461766b612532306e616261766e65253230706f74726562652532366c616e25334425323664697625334431253236666f637573253344253236627574746f6e7325334431&amp;w=550&amp;h=500&amp;scr=no',%20'open',%20true,%20true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0</xdr:rowOff>
    </xdr:from>
    <xdr:to>
      <xdr:col>5</xdr:col>
      <xdr:colOff>171450</xdr:colOff>
      <xdr:row>19</xdr:row>
      <xdr:rowOff>28575</xdr:rowOff>
    </xdr:to>
    <xdr:pic>
      <xdr:nvPicPr>
        <xdr:cNvPr id="38" name="Picture 1" descr="spac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28575</xdr:rowOff>
    </xdr:to>
    <xdr:pic>
      <xdr:nvPicPr>
        <xdr:cNvPr id="39" name="Picture 2" descr="spac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171450</xdr:colOff>
      <xdr:row>19</xdr:row>
      <xdr:rowOff>19050</xdr:rowOff>
    </xdr:to>
    <xdr:pic>
      <xdr:nvPicPr>
        <xdr:cNvPr id="40" name="Picture 3" descr="spacer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19050</xdr:rowOff>
    </xdr:to>
    <xdr:pic>
      <xdr:nvPicPr>
        <xdr:cNvPr id="41" name="Picture 4" descr="spac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171450</xdr:colOff>
      <xdr:row>19</xdr:row>
      <xdr:rowOff>19050</xdr:rowOff>
    </xdr:to>
    <xdr:pic>
      <xdr:nvPicPr>
        <xdr:cNvPr id="42" name="Picture 5" descr="spacer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02870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19</xdr:row>
      <xdr:rowOff>0</xdr:rowOff>
    </xdr:from>
    <xdr:to>
      <xdr:col>5</xdr:col>
      <xdr:colOff>304800</xdr:colOff>
      <xdr:row>19</xdr:row>
      <xdr:rowOff>19050</xdr:rowOff>
    </xdr:to>
    <xdr:pic>
      <xdr:nvPicPr>
        <xdr:cNvPr id="43" name="Picture 6" descr="spac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02870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171450</xdr:colOff>
      <xdr:row>22</xdr:row>
      <xdr:rowOff>19050</xdr:rowOff>
    </xdr:to>
    <xdr:pic>
      <xdr:nvPicPr>
        <xdr:cNvPr id="44" name="Picture 7" descr="spacer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657350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22</xdr:row>
      <xdr:rowOff>0</xdr:rowOff>
    </xdr:from>
    <xdr:to>
      <xdr:col>5</xdr:col>
      <xdr:colOff>304800</xdr:colOff>
      <xdr:row>22</xdr:row>
      <xdr:rowOff>19050</xdr:rowOff>
    </xdr:to>
    <xdr:pic>
      <xdr:nvPicPr>
        <xdr:cNvPr id="45" name="Picture 8" descr="spac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657350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23</xdr:row>
      <xdr:rowOff>47625</xdr:rowOff>
    </xdr:to>
    <xdr:pic>
      <xdr:nvPicPr>
        <xdr:cNvPr id="46" name="Picture 9" descr="spacer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838325"/>
          <a:ext cx="171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</xdr:row>
      <xdr:rowOff>0</xdr:rowOff>
    </xdr:from>
    <xdr:to>
      <xdr:col>5</xdr:col>
      <xdr:colOff>304800</xdr:colOff>
      <xdr:row>23</xdr:row>
      <xdr:rowOff>47625</xdr:rowOff>
    </xdr:to>
    <xdr:pic>
      <xdr:nvPicPr>
        <xdr:cNvPr id="47" name="Picture 10" descr="space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838325"/>
          <a:ext cx="142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23</xdr:row>
      <xdr:rowOff>47625</xdr:rowOff>
    </xdr:to>
    <xdr:pic>
      <xdr:nvPicPr>
        <xdr:cNvPr id="48" name="Picture 11" descr="spacer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1838325"/>
          <a:ext cx="1714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</xdr:row>
      <xdr:rowOff>0</xdr:rowOff>
    </xdr:from>
    <xdr:to>
      <xdr:col>5</xdr:col>
      <xdr:colOff>304800</xdr:colOff>
      <xdr:row>23</xdr:row>
      <xdr:rowOff>47625</xdr:rowOff>
    </xdr:to>
    <xdr:pic>
      <xdr:nvPicPr>
        <xdr:cNvPr id="49" name="Picture 12" descr="spac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838325"/>
          <a:ext cx="142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171450</xdr:colOff>
      <xdr:row>25</xdr:row>
      <xdr:rowOff>28575</xdr:rowOff>
    </xdr:to>
    <xdr:pic>
      <xdr:nvPicPr>
        <xdr:cNvPr id="50" name="Picture 13" descr="spacer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2200275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25</xdr:row>
      <xdr:rowOff>0</xdr:rowOff>
    </xdr:from>
    <xdr:to>
      <xdr:col>5</xdr:col>
      <xdr:colOff>304800</xdr:colOff>
      <xdr:row>25</xdr:row>
      <xdr:rowOff>28575</xdr:rowOff>
    </xdr:to>
    <xdr:pic>
      <xdr:nvPicPr>
        <xdr:cNvPr id="51" name="Picture 14" descr="spac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2200275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171450</xdr:colOff>
      <xdr:row>25</xdr:row>
      <xdr:rowOff>19050</xdr:rowOff>
    </xdr:to>
    <xdr:pic>
      <xdr:nvPicPr>
        <xdr:cNvPr id="52" name="Picture 15" descr="spacer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2200275"/>
          <a:ext cx="171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25</xdr:row>
      <xdr:rowOff>0</xdr:rowOff>
    </xdr:from>
    <xdr:to>
      <xdr:col>5</xdr:col>
      <xdr:colOff>304800</xdr:colOff>
      <xdr:row>25</xdr:row>
      <xdr:rowOff>19050</xdr:rowOff>
    </xdr:to>
    <xdr:pic>
      <xdr:nvPicPr>
        <xdr:cNvPr id="53" name="Picture 16" descr="spacer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2200275"/>
          <a:ext cx="1428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171450</xdr:colOff>
      <xdr:row>32</xdr:row>
      <xdr:rowOff>28575</xdr:rowOff>
    </xdr:to>
    <xdr:pic>
      <xdr:nvPicPr>
        <xdr:cNvPr id="54" name="Picture 17" descr="spacer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3429000"/>
          <a:ext cx="1714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32</xdr:row>
      <xdr:rowOff>0</xdr:rowOff>
    </xdr:from>
    <xdr:to>
      <xdr:col>5</xdr:col>
      <xdr:colOff>304800</xdr:colOff>
      <xdr:row>32</xdr:row>
      <xdr:rowOff>28575</xdr:rowOff>
    </xdr:to>
    <xdr:pic>
      <xdr:nvPicPr>
        <xdr:cNvPr id="55" name="Picture 18" descr="spacer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3429000"/>
          <a:ext cx="1428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zoomScale="115" zoomScaleNormal="115" workbookViewId="0">
      <selection activeCell="C20" sqref="C20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31</v>
      </c>
      <c r="B2" s="3"/>
      <c r="C2" s="4"/>
      <c r="D2" s="1"/>
      <c r="E2" s="1"/>
      <c r="F2" s="1"/>
      <c r="G2" s="1"/>
    </row>
    <row r="3" spans="1:10" x14ac:dyDescent="0.2">
      <c r="A3" s="5" t="s">
        <v>69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27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3"/>
      <c r="C6" s="63"/>
      <c r="D6" s="63"/>
      <c r="E6" s="63"/>
      <c r="F6" s="63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74" t="s">
        <v>0</v>
      </c>
      <c r="B8" s="75"/>
      <c r="C8" s="76"/>
      <c r="D8" s="77" t="s">
        <v>1</v>
      </c>
      <c r="E8" s="78"/>
      <c r="F8" s="78"/>
      <c r="G8" s="79"/>
    </row>
    <row r="9" spans="1:10" ht="21" customHeight="1" x14ac:dyDescent="0.2">
      <c r="A9" s="47" t="s">
        <v>2</v>
      </c>
      <c r="B9" s="48"/>
      <c r="C9" s="48"/>
      <c r="D9" s="80" t="s">
        <v>68</v>
      </c>
      <c r="E9" s="81"/>
      <c r="F9" s="81"/>
      <c r="G9" s="82"/>
    </row>
    <row r="10" spans="1:10" ht="32.4" customHeight="1" thickBot="1" x14ac:dyDescent="0.25">
      <c r="A10" s="66" t="s">
        <v>3</v>
      </c>
      <c r="B10" s="67"/>
      <c r="C10" s="67"/>
      <c r="D10" s="83" t="s">
        <v>70</v>
      </c>
      <c r="E10" s="84"/>
      <c r="F10" s="84"/>
      <c r="G10" s="85"/>
    </row>
    <row r="11" spans="1:10" ht="17.399999999999999" customHeight="1" thickBot="1" x14ac:dyDescent="0.25">
      <c r="A11" s="8"/>
      <c r="B11" s="8"/>
      <c r="C11" s="8"/>
      <c r="D11" s="86"/>
      <c r="E11" s="86"/>
      <c r="F11" s="86"/>
      <c r="G11" s="86"/>
    </row>
    <row r="12" spans="1:10" ht="35.4" customHeight="1" x14ac:dyDescent="0.2">
      <c r="A12" s="87" t="s">
        <v>4</v>
      </c>
      <c r="B12" s="88"/>
      <c r="C12" s="88"/>
      <c r="D12" s="89"/>
      <c r="E12" s="89"/>
      <c r="F12" s="89"/>
      <c r="G12" s="90"/>
    </row>
    <row r="13" spans="1:10" ht="25.2" customHeight="1" x14ac:dyDescent="0.2">
      <c r="A13" s="47" t="s">
        <v>5</v>
      </c>
      <c r="B13" s="48"/>
      <c r="C13" s="48"/>
      <c r="D13" s="49"/>
      <c r="E13" s="49"/>
      <c r="F13" s="49"/>
      <c r="G13" s="50"/>
    </row>
    <row r="14" spans="1:10" ht="22.95" customHeight="1" x14ac:dyDescent="0.2">
      <c r="A14" s="47" t="s">
        <v>29</v>
      </c>
      <c r="B14" s="48"/>
      <c r="C14" s="48"/>
      <c r="D14" s="44" t="s">
        <v>32</v>
      </c>
      <c r="E14" s="45"/>
      <c r="F14" s="45"/>
      <c r="G14" s="46"/>
    </row>
    <row r="15" spans="1:10" ht="19.2" customHeight="1" x14ac:dyDescent="0.2">
      <c r="A15" s="47" t="s">
        <v>6</v>
      </c>
      <c r="B15" s="48"/>
      <c r="C15" s="48"/>
      <c r="D15" s="68" t="s">
        <v>7</v>
      </c>
      <c r="E15" s="69"/>
      <c r="F15" s="69"/>
      <c r="G15" s="70"/>
    </row>
    <row r="16" spans="1:10" ht="19.2" customHeight="1" thickBot="1" x14ac:dyDescent="0.25">
      <c r="A16" s="66"/>
      <c r="B16" s="67"/>
      <c r="C16" s="67"/>
      <c r="D16" s="71" t="s">
        <v>8</v>
      </c>
      <c r="E16" s="72"/>
      <c r="F16" s="72"/>
      <c r="G16" s="73"/>
    </row>
    <row r="18" spans="1:7" ht="26.4" customHeight="1" thickBot="1" x14ac:dyDescent="0.3">
      <c r="A18" s="64" t="s">
        <v>32</v>
      </c>
      <c r="B18" s="64"/>
      <c r="C18" s="64"/>
      <c r="D18" s="64"/>
      <c r="E18" s="64"/>
      <c r="F18" s="64"/>
      <c r="G18" s="64"/>
    </row>
    <row r="19" spans="1:7" ht="29.4" customHeight="1" x14ac:dyDescent="0.2">
      <c r="A19" s="28" t="s">
        <v>9</v>
      </c>
      <c r="B19" s="29" t="s">
        <v>10</v>
      </c>
      <c r="C19" s="29" t="s">
        <v>11</v>
      </c>
      <c r="D19" s="29" t="s">
        <v>12</v>
      </c>
      <c r="E19" s="29" t="s">
        <v>13</v>
      </c>
      <c r="F19" s="29" t="s">
        <v>28</v>
      </c>
      <c r="G19" s="30" t="s">
        <v>14</v>
      </c>
    </row>
    <row r="20" spans="1:7" s="9" customFormat="1" ht="29.4" customHeight="1" x14ac:dyDescent="0.2">
      <c r="A20" s="42" t="s">
        <v>15</v>
      </c>
      <c r="B20" s="40">
        <v>592448</v>
      </c>
      <c r="C20" s="40" t="s">
        <v>75</v>
      </c>
      <c r="D20" s="41" t="s">
        <v>34</v>
      </c>
      <c r="E20" s="41">
        <v>1500</v>
      </c>
      <c r="F20" s="16"/>
      <c r="G20" s="20">
        <f>E20*F20</f>
        <v>0</v>
      </c>
    </row>
    <row r="21" spans="1:7" s="9" customFormat="1" ht="29.4" customHeight="1" thickBot="1" x14ac:dyDescent="0.25">
      <c r="A21" s="42" t="s">
        <v>16</v>
      </c>
      <c r="B21" s="40">
        <v>652310</v>
      </c>
      <c r="C21" s="40" t="s">
        <v>33</v>
      </c>
      <c r="D21" s="41" t="s">
        <v>34</v>
      </c>
      <c r="E21" s="41">
        <v>1500</v>
      </c>
      <c r="F21" s="16"/>
      <c r="G21" s="20">
        <f>E21*F21</f>
        <v>0</v>
      </c>
    </row>
    <row r="22" spans="1:7" s="11" customFormat="1" ht="27.6" customHeight="1" x14ac:dyDescent="0.3">
      <c r="A22" s="53" t="s">
        <v>63</v>
      </c>
      <c r="B22" s="54"/>
      <c r="C22" s="54"/>
      <c r="D22" s="54"/>
      <c r="E22" s="54"/>
      <c r="F22" s="55"/>
      <c r="G22" s="10">
        <f>SUM(G20:G21)</f>
        <v>0</v>
      </c>
    </row>
    <row r="23" spans="1:7" s="11" customFormat="1" ht="27.6" customHeight="1" x14ac:dyDescent="0.3">
      <c r="A23" s="56" t="s">
        <v>25</v>
      </c>
      <c r="B23" s="57"/>
      <c r="C23" s="57"/>
      <c r="D23" s="57"/>
      <c r="E23" s="57"/>
      <c r="F23" s="58"/>
      <c r="G23" s="12">
        <f>G22*0.22</f>
        <v>0</v>
      </c>
    </row>
    <row r="24" spans="1:7" s="11" customFormat="1" ht="27.6" customHeight="1" thickBot="1" x14ac:dyDescent="0.35">
      <c r="A24" s="59" t="s">
        <v>64</v>
      </c>
      <c r="B24" s="60"/>
      <c r="C24" s="60"/>
      <c r="D24" s="60"/>
      <c r="E24" s="60"/>
      <c r="F24" s="61"/>
      <c r="G24" s="13">
        <f>G22+G23</f>
        <v>0</v>
      </c>
    </row>
    <row r="25" spans="1:7" x14ac:dyDescent="0.2">
      <c r="A25" s="62" t="s">
        <v>19</v>
      </c>
      <c r="B25" s="62"/>
      <c r="C25" s="62"/>
      <c r="D25" s="62"/>
      <c r="E25" s="62"/>
      <c r="F25" s="62"/>
      <c r="G25" s="62"/>
    </row>
    <row r="26" spans="1:7" x14ac:dyDescent="0.2">
      <c r="A26" s="65" t="s">
        <v>26</v>
      </c>
      <c r="B26" s="65"/>
      <c r="C26" s="65"/>
      <c r="D26" s="65"/>
      <c r="E26" s="65"/>
      <c r="F26" s="65"/>
      <c r="G26" s="65"/>
    </row>
    <row r="27" spans="1:7" x14ac:dyDescent="0.2">
      <c r="A27" s="25"/>
      <c r="B27" s="25"/>
      <c r="C27" s="25"/>
      <c r="D27" s="25"/>
      <c r="E27" s="25"/>
      <c r="F27" s="25"/>
      <c r="G27" s="25"/>
    </row>
    <row r="28" spans="1:7" ht="10.199999999999999" customHeight="1" x14ac:dyDescent="0.2">
      <c r="A28" s="25"/>
      <c r="B28" s="25"/>
      <c r="C28" s="25"/>
      <c r="D28" s="25"/>
      <c r="E28" s="25"/>
      <c r="F28" s="25"/>
      <c r="G28" s="25"/>
    </row>
    <row r="29" spans="1:7" ht="49.95" customHeight="1" x14ac:dyDescent="0.2">
      <c r="A29" s="51" t="s">
        <v>72</v>
      </c>
      <c r="B29" s="51"/>
      <c r="C29" s="51"/>
      <c r="D29" s="51"/>
      <c r="E29" s="51"/>
      <c r="F29" s="51"/>
      <c r="G29" s="51"/>
    </row>
    <row r="30" spans="1:7" ht="36.6" customHeight="1" x14ac:dyDescent="0.2">
      <c r="A30" s="17"/>
      <c r="B30" s="17"/>
      <c r="C30" s="17"/>
      <c r="D30" s="17"/>
      <c r="E30" s="17"/>
      <c r="F30" s="17"/>
      <c r="G30" s="17"/>
    </row>
    <row r="31" spans="1:7" ht="36.6" customHeight="1" x14ac:dyDescent="0.2">
      <c r="A31" s="51" t="s">
        <v>30</v>
      </c>
      <c r="B31" s="51"/>
      <c r="C31" s="51"/>
      <c r="D31" s="51"/>
      <c r="E31" s="51"/>
      <c r="F31" s="51"/>
      <c r="G31" s="51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ht="21.6" customHeight="1" x14ac:dyDescent="0.2">
      <c r="A34" s="52" t="s">
        <v>18</v>
      </c>
      <c r="B34" s="52"/>
      <c r="C34" s="52"/>
      <c r="D34" s="52"/>
      <c r="E34" s="52"/>
      <c r="F34" s="52"/>
      <c r="G34" s="52"/>
    </row>
    <row r="35" spans="1:7" x14ac:dyDescent="0.2">
      <c r="A35" s="15"/>
      <c r="B35" s="15"/>
      <c r="C35" s="15"/>
      <c r="D35" s="15"/>
      <c r="E35" s="15"/>
      <c r="F35" s="15"/>
      <c r="G35" s="15"/>
    </row>
  </sheetData>
  <mergeCells count="26">
    <mergeCell ref="B6:F6"/>
    <mergeCell ref="A18:G18"/>
    <mergeCell ref="A26:G26"/>
    <mergeCell ref="A15:C16"/>
    <mergeCell ref="D15:G15"/>
    <mergeCell ref="D16:G16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4:C14"/>
    <mergeCell ref="A34:G34"/>
    <mergeCell ref="A22:F22"/>
    <mergeCell ref="A23:F23"/>
    <mergeCell ref="A24:F24"/>
    <mergeCell ref="A25:G25"/>
    <mergeCell ref="D14:G14"/>
    <mergeCell ref="A13:C13"/>
    <mergeCell ref="D13:G13"/>
    <mergeCell ref="A29:G29"/>
    <mergeCell ref="A31:G31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zoomScaleNormal="100" workbookViewId="0">
      <selection activeCell="I15" sqref="I15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74</v>
      </c>
      <c r="B2" s="3"/>
      <c r="C2" s="4"/>
      <c r="D2" s="1"/>
      <c r="E2" s="1"/>
      <c r="F2" s="1"/>
      <c r="G2" s="1"/>
    </row>
    <row r="3" spans="1:10" x14ac:dyDescent="0.2">
      <c r="A3" s="5" t="s">
        <v>76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27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3" t="s">
        <v>73</v>
      </c>
      <c r="C6" s="63"/>
      <c r="D6" s="63"/>
      <c r="E6" s="63"/>
      <c r="F6" s="63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74" t="s">
        <v>0</v>
      </c>
      <c r="B8" s="75"/>
      <c r="C8" s="76"/>
      <c r="D8" s="77" t="s">
        <v>1</v>
      </c>
      <c r="E8" s="78"/>
      <c r="F8" s="78"/>
      <c r="G8" s="79"/>
    </row>
    <row r="9" spans="1:10" ht="21" customHeight="1" x14ac:dyDescent="0.2">
      <c r="A9" s="47" t="s">
        <v>2</v>
      </c>
      <c r="B9" s="48"/>
      <c r="C9" s="48"/>
      <c r="D9" s="94" t="s">
        <v>68</v>
      </c>
      <c r="E9" s="95"/>
      <c r="F9" s="95"/>
      <c r="G9" s="96"/>
    </row>
    <row r="10" spans="1:10" ht="32.4" customHeight="1" thickBot="1" x14ac:dyDescent="0.25">
      <c r="A10" s="66" t="s">
        <v>3</v>
      </c>
      <c r="B10" s="67"/>
      <c r="C10" s="67"/>
      <c r="D10" s="97" t="s">
        <v>70</v>
      </c>
      <c r="E10" s="98"/>
      <c r="F10" s="98"/>
      <c r="G10" s="99"/>
    </row>
    <row r="11" spans="1:10" ht="17.399999999999999" customHeight="1" thickBot="1" x14ac:dyDescent="0.25">
      <c r="A11" s="8"/>
      <c r="B11" s="8"/>
      <c r="C11" s="8"/>
      <c r="D11" s="86"/>
      <c r="E11" s="86"/>
      <c r="F11" s="86"/>
      <c r="G11" s="86"/>
    </row>
    <row r="12" spans="1:10" ht="35.4" customHeight="1" x14ac:dyDescent="0.2">
      <c r="A12" s="87" t="s">
        <v>4</v>
      </c>
      <c r="B12" s="88"/>
      <c r="C12" s="88"/>
      <c r="D12" s="89"/>
      <c r="E12" s="89"/>
      <c r="F12" s="89"/>
      <c r="G12" s="90"/>
    </row>
    <row r="13" spans="1:10" ht="25.2" customHeight="1" x14ac:dyDescent="0.2">
      <c r="A13" s="47" t="s">
        <v>5</v>
      </c>
      <c r="B13" s="48"/>
      <c r="C13" s="48"/>
      <c r="D13" s="49"/>
      <c r="E13" s="49"/>
      <c r="F13" s="49"/>
      <c r="G13" s="50"/>
    </row>
    <row r="14" spans="1:10" ht="22.95" customHeight="1" x14ac:dyDescent="0.2">
      <c r="A14" s="47" t="s">
        <v>29</v>
      </c>
      <c r="B14" s="48"/>
      <c r="C14" s="48"/>
      <c r="D14" s="44" t="s">
        <v>35</v>
      </c>
      <c r="E14" s="45"/>
      <c r="F14" s="45"/>
      <c r="G14" s="46"/>
    </row>
    <row r="15" spans="1:10" ht="19.2" customHeight="1" x14ac:dyDescent="0.2">
      <c r="A15" s="47" t="s">
        <v>6</v>
      </c>
      <c r="B15" s="48"/>
      <c r="C15" s="48"/>
      <c r="D15" s="68" t="s">
        <v>7</v>
      </c>
      <c r="E15" s="69"/>
      <c r="F15" s="69"/>
      <c r="G15" s="70"/>
    </row>
    <row r="16" spans="1:10" ht="19.2" customHeight="1" thickBot="1" x14ac:dyDescent="0.25">
      <c r="A16" s="66"/>
      <c r="B16" s="67"/>
      <c r="C16" s="67"/>
      <c r="D16" s="71" t="s">
        <v>8</v>
      </c>
      <c r="E16" s="72"/>
      <c r="F16" s="72"/>
      <c r="G16" s="73"/>
    </row>
    <row r="18" spans="1:7" ht="26.4" customHeight="1" thickBot="1" x14ac:dyDescent="0.3">
      <c r="A18" s="64" t="s">
        <v>35</v>
      </c>
      <c r="B18" s="64"/>
      <c r="C18" s="64"/>
      <c r="D18" s="64"/>
      <c r="E18" s="64"/>
      <c r="F18" s="64"/>
      <c r="G18" s="64"/>
    </row>
    <row r="19" spans="1:7" ht="28.2" customHeight="1" x14ac:dyDescent="0.2">
      <c r="A19" s="28" t="s">
        <v>9</v>
      </c>
      <c r="B19" s="29" t="s">
        <v>10</v>
      </c>
      <c r="C19" s="29" t="s">
        <v>11</v>
      </c>
      <c r="D19" s="29" t="s">
        <v>12</v>
      </c>
      <c r="E19" s="29" t="s">
        <v>13</v>
      </c>
      <c r="F19" s="29" t="s">
        <v>28</v>
      </c>
      <c r="G19" s="30" t="s">
        <v>14</v>
      </c>
    </row>
    <row r="20" spans="1:7" ht="28.2" customHeight="1" x14ac:dyDescent="0.3">
      <c r="A20" s="31" t="s">
        <v>15</v>
      </c>
      <c r="B20" s="23">
        <v>652593</v>
      </c>
      <c r="C20" s="23" t="s">
        <v>43</v>
      </c>
      <c r="D20" s="23" t="s">
        <v>34</v>
      </c>
      <c r="E20" s="23">
        <v>1000</v>
      </c>
      <c r="F20" s="43"/>
      <c r="G20" s="32">
        <f>E20*F20</f>
        <v>0</v>
      </c>
    </row>
    <row r="21" spans="1:7" ht="28.2" customHeight="1" x14ac:dyDescent="0.3">
      <c r="A21" s="31" t="s">
        <v>16</v>
      </c>
      <c r="B21" s="23">
        <v>652304</v>
      </c>
      <c r="C21" s="23" t="s">
        <v>44</v>
      </c>
      <c r="D21" s="23" t="s">
        <v>34</v>
      </c>
      <c r="E21" s="23">
        <v>500</v>
      </c>
      <c r="F21" s="43"/>
      <c r="G21" s="32">
        <f t="shared" ref="G21:G34" si="0">E21*F21</f>
        <v>0</v>
      </c>
    </row>
    <row r="22" spans="1:7" ht="28.2" customHeight="1" x14ac:dyDescent="0.3">
      <c r="A22" s="31" t="s">
        <v>17</v>
      </c>
      <c r="B22" s="23">
        <v>652303</v>
      </c>
      <c r="C22" s="23" t="s">
        <v>45</v>
      </c>
      <c r="D22" s="23" t="s">
        <v>34</v>
      </c>
      <c r="E22" s="23">
        <v>500</v>
      </c>
      <c r="F22" s="43"/>
      <c r="G22" s="32">
        <f t="shared" si="0"/>
        <v>0</v>
      </c>
    </row>
    <row r="23" spans="1:7" ht="28.2" customHeight="1" x14ac:dyDescent="0.3">
      <c r="A23" s="31" t="s">
        <v>20</v>
      </c>
      <c r="B23" s="23">
        <v>652305</v>
      </c>
      <c r="C23" s="23" t="s">
        <v>46</v>
      </c>
      <c r="D23" s="23" t="s">
        <v>34</v>
      </c>
      <c r="E23" s="23">
        <v>1500</v>
      </c>
      <c r="F23" s="43"/>
      <c r="G23" s="32">
        <f t="shared" si="0"/>
        <v>0</v>
      </c>
    </row>
    <row r="24" spans="1:7" ht="28.2" customHeight="1" x14ac:dyDescent="0.3">
      <c r="A24" s="31" t="s">
        <v>21</v>
      </c>
      <c r="B24" s="23">
        <v>601448</v>
      </c>
      <c r="C24" s="23" t="s">
        <v>47</v>
      </c>
      <c r="D24" s="23" t="s">
        <v>34</v>
      </c>
      <c r="E24" s="23">
        <v>1000</v>
      </c>
      <c r="F24" s="43"/>
      <c r="G24" s="32">
        <f t="shared" si="0"/>
        <v>0</v>
      </c>
    </row>
    <row r="25" spans="1:7" ht="28.2" customHeight="1" x14ac:dyDescent="0.3">
      <c r="A25" s="31" t="s">
        <v>22</v>
      </c>
      <c r="B25" s="23">
        <v>652306</v>
      </c>
      <c r="C25" s="23" t="s">
        <v>48</v>
      </c>
      <c r="D25" s="23" t="s">
        <v>34</v>
      </c>
      <c r="E25" s="23">
        <v>500</v>
      </c>
      <c r="F25" s="43"/>
      <c r="G25" s="32">
        <f t="shared" si="0"/>
        <v>0</v>
      </c>
    </row>
    <row r="26" spans="1:7" ht="28.2" customHeight="1" x14ac:dyDescent="0.3">
      <c r="A26" s="31" t="s">
        <v>23</v>
      </c>
      <c r="B26" s="23">
        <v>652311</v>
      </c>
      <c r="C26" s="23" t="s">
        <v>49</v>
      </c>
      <c r="D26" s="23" t="s">
        <v>34</v>
      </c>
      <c r="E26" s="23">
        <v>1000</v>
      </c>
      <c r="F26" s="43"/>
      <c r="G26" s="32">
        <f t="shared" si="0"/>
        <v>0</v>
      </c>
    </row>
    <row r="27" spans="1:7" ht="28.2" customHeight="1" x14ac:dyDescent="0.3">
      <c r="A27" s="31" t="s">
        <v>24</v>
      </c>
      <c r="B27" s="23">
        <v>652312</v>
      </c>
      <c r="C27" s="23" t="s">
        <v>50</v>
      </c>
      <c r="D27" s="23" t="s">
        <v>34</v>
      </c>
      <c r="E27" s="23">
        <v>500</v>
      </c>
      <c r="F27" s="43"/>
      <c r="G27" s="32">
        <f t="shared" si="0"/>
        <v>0</v>
      </c>
    </row>
    <row r="28" spans="1:7" ht="28.2" customHeight="1" x14ac:dyDescent="0.3">
      <c r="A28" s="31" t="s">
        <v>36</v>
      </c>
      <c r="B28" s="23">
        <v>532859</v>
      </c>
      <c r="C28" s="23" t="s">
        <v>51</v>
      </c>
      <c r="D28" s="23" t="s">
        <v>34</v>
      </c>
      <c r="E28" s="23">
        <v>1000</v>
      </c>
      <c r="F28" s="43"/>
      <c r="G28" s="32">
        <f t="shared" si="0"/>
        <v>0</v>
      </c>
    </row>
    <row r="29" spans="1:7" ht="28.2" customHeight="1" x14ac:dyDescent="0.3">
      <c r="A29" s="31" t="s">
        <v>37</v>
      </c>
      <c r="B29" s="23">
        <v>278443</v>
      </c>
      <c r="C29" s="23" t="s">
        <v>52</v>
      </c>
      <c r="D29" s="23" t="s">
        <v>34</v>
      </c>
      <c r="E29" s="23">
        <v>1500</v>
      </c>
      <c r="F29" s="43"/>
      <c r="G29" s="32">
        <f t="shared" si="0"/>
        <v>0</v>
      </c>
    </row>
    <row r="30" spans="1:7" ht="28.2" customHeight="1" x14ac:dyDescent="0.3">
      <c r="A30" s="31" t="s">
        <v>38</v>
      </c>
      <c r="B30" s="23">
        <v>652313</v>
      </c>
      <c r="C30" s="23" t="s">
        <v>53</v>
      </c>
      <c r="D30" s="23" t="s">
        <v>34</v>
      </c>
      <c r="E30" s="23">
        <v>1000</v>
      </c>
      <c r="F30" s="43"/>
      <c r="G30" s="32">
        <f t="shared" si="0"/>
        <v>0</v>
      </c>
    </row>
    <row r="31" spans="1:7" ht="28.2" customHeight="1" x14ac:dyDescent="0.3">
      <c r="A31" s="31" t="s">
        <v>39</v>
      </c>
      <c r="B31" s="23">
        <v>652316</v>
      </c>
      <c r="C31" s="23" t="s">
        <v>54</v>
      </c>
      <c r="D31" s="23" t="s">
        <v>34</v>
      </c>
      <c r="E31" s="23">
        <v>1000</v>
      </c>
      <c r="F31" s="43"/>
      <c r="G31" s="32">
        <f t="shared" si="0"/>
        <v>0</v>
      </c>
    </row>
    <row r="32" spans="1:7" ht="28.2" customHeight="1" x14ac:dyDescent="0.3">
      <c r="A32" s="31" t="s">
        <v>40</v>
      </c>
      <c r="B32" s="23">
        <v>652307</v>
      </c>
      <c r="C32" s="23" t="s">
        <v>55</v>
      </c>
      <c r="D32" s="23" t="s">
        <v>34</v>
      </c>
      <c r="E32" s="23">
        <v>500</v>
      </c>
      <c r="F32" s="43"/>
      <c r="G32" s="32">
        <f t="shared" si="0"/>
        <v>0</v>
      </c>
    </row>
    <row r="33" spans="1:7" ht="28.2" customHeight="1" x14ac:dyDescent="0.3">
      <c r="A33" s="31" t="s">
        <v>41</v>
      </c>
      <c r="B33" s="23">
        <v>652314</v>
      </c>
      <c r="C33" s="23" t="s">
        <v>56</v>
      </c>
      <c r="D33" s="23" t="s">
        <v>34</v>
      </c>
      <c r="E33" s="23">
        <v>1000</v>
      </c>
      <c r="F33" s="43"/>
      <c r="G33" s="32">
        <f t="shared" si="0"/>
        <v>0</v>
      </c>
    </row>
    <row r="34" spans="1:7" ht="29.4" customHeight="1" x14ac:dyDescent="0.3">
      <c r="A34" s="31" t="s">
        <v>42</v>
      </c>
      <c r="B34" s="23">
        <v>652315</v>
      </c>
      <c r="C34" s="23" t="s">
        <v>57</v>
      </c>
      <c r="D34" s="23" t="s">
        <v>34</v>
      </c>
      <c r="E34" s="23">
        <v>1000</v>
      </c>
      <c r="F34" s="43"/>
      <c r="G34" s="32">
        <f t="shared" si="0"/>
        <v>0</v>
      </c>
    </row>
    <row r="35" spans="1:7" ht="29.4" customHeight="1" x14ac:dyDescent="0.2">
      <c r="A35" s="91" t="s">
        <v>65</v>
      </c>
      <c r="B35" s="92"/>
      <c r="C35" s="92"/>
      <c r="D35" s="92"/>
      <c r="E35" s="92"/>
      <c r="F35" s="93"/>
      <c r="G35" s="26">
        <f>SUM(G20:G34)</f>
        <v>0</v>
      </c>
    </row>
    <row r="36" spans="1:7" ht="29.4" customHeight="1" x14ac:dyDescent="0.2">
      <c r="A36" s="56" t="s">
        <v>25</v>
      </c>
      <c r="B36" s="57"/>
      <c r="C36" s="57"/>
      <c r="D36" s="57"/>
      <c r="E36" s="57"/>
      <c r="F36" s="58"/>
      <c r="G36" s="12">
        <f>G35*0.22</f>
        <v>0</v>
      </c>
    </row>
    <row r="37" spans="1:7" ht="29.4" customHeight="1" thickBot="1" x14ac:dyDescent="0.25">
      <c r="A37" s="59" t="s">
        <v>66</v>
      </c>
      <c r="B37" s="60"/>
      <c r="C37" s="60"/>
      <c r="D37" s="60"/>
      <c r="E37" s="60"/>
      <c r="F37" s="61"/>
      <c r="G37" s="13">
        <f>G35+G36</f>
        <v>0</v>
      </c>
    </row>
    <row r="38" spans="1:7" x14ac:dyDescent="0.2">
      <c r="A38" s="62" t="s">
        <v>19</v>
      </c>
      <c r="B38" s="62"/>
      <c r="C38" s="62"/>
      <c r="D38" s="62"/>
      <c r="E38" s="62"/>
      <c r="F38" s="62"/>
      <c r="G38" s="62"/>
    </row>
    <row r="39" spans="1:7" x14ac:dyDescent="0.2">
      <c r="A39" s="65" t="s">
        <v>26</v>
      </c>
      <c r="B39" s="65"/>
      <c r="C39" s="65"/>
      <c r="D39" s="65"/>
      <c r="E39" s="65"/>
      <c r="F39" s="65"/>
      <c r="G39" s="65"/>
    </row>
    <row r="40" spans="1:7" x14ac:dyDescent="0.2">
      <c r="A40" s="25"/>
      <c r="B40" s="25"/>
      <c r="C40" s="25"/>
      <c r="D40" s="25"/>
      <c r="E40" s="25"/>
      <c r="F40" s="25"/>
      <c r="G40" s="25"/>
    </row>
    <row r="41" spans="1:7" ht="55.2" customHeight="1" x14ac:dyDescent="0.2">
      <c r="A41" s="51" t="s">
        <v>71</v>
      </c>
      <c r="B41" s="51"/>
      <c r="C41" s="51"/>
      <c r="D41" s="51"/>
      <c r="E41" s="51"/>
      <c r="F41" s="51"/>
      <c r="G41" s="51"/>
    </row>
    <row r="42" spans="1:7" x14ac:dyDescent="0.2">
      <c r="A42" s="18"/>
      <c r="B42" s="18"/>
      <c r="C42" s="18"/>
      <c r="D42" s="18"/>
      <c r="E42" s="18"/>
      <c r="F42" s="18"/>
      <c r="G42" s="18"/>
    </row>
    <row r="43" spans="1:7" ht="21.6" customHeight="1" x14ac:dyDescent="0.2">
      <c r="A43" s="51" t="s">
        <v>30</v>
      </c>
      <c r="B43" s="51"/>
      <c r="C43" s="51"/>
      <c r="D43" s="51"/>
      <c r="E43" s="51"/>
      <c r="F43" s="51"/>
      <c r="G43" s="51"/>
    </row>
    <row r="44" spans="1:7" x14ac:dyDescent="0.2">
      <c r="A44" s="14"/>
      <c r="B44" s="14"/>
      <c r="C44" s="14"/>
      <c r="D44" s="14"/>
      <c r="E44" s="14"/>
      <c r="F44" s="14"/>
      <c r="G44" s="14"/>
    </row>
    <row r="45" spans="1:7" x14ac:dyDescent="0.2">
      <c r="A45" s="14"/>
      <c r="B45" s="14"/>
      <c r="C45" s="14"/>
      <c r="D45" s="14"/>
      <c r="E45" s="14"/>
      <c r="F45" s="14"/>
      <c r="G45" s="14"/>
    </row>
    <row r="46" spans="1:7" x14ac:dyDescent="0.2">
      <c r="A46" s="52" t="s">
        <v>18</v>
      </c>
      <c r="B46" s="52"/>
      <c r="C46" s="52"/>
      <c r="D46" s="52"/>
      <c r="E46" s="52"/>
      <c r="F46" s="52"/>
      <c r="G46" s="52"/>
    </row>
    <row r="47" spans="1:7" x14ac:dyDescent="0.2">
      <c r="A47" s="15"/>
      <c r="B47" s="15"/>
      <c r="C47" s="15"/>
      <c r="D47" s="15"/>
      <c r="E47" s="15"/>
      <c r="F47" s="15"/>
      <c r="G47" s="15"/>
    </row>
  </sheetData>
  <mergeCells count="26"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35:F35"/>
    <mergeCell ref="A36:F36"/>
    <mergeCell ref="A41:G41"/>
    <mergeCell ref="A15:C16"/>
    <mergeCell ref="D15:G15"/>
    <mergeCell ref="D16:G16"/>
    <mergeCell ref="A46:G46"/>
    <mergeCell ref="A43:G43"/>
    <mergeCell ref="A37:F37"/>
    <mergeCell ref="A38:G38"/>
    <mergeCell ref="A39:G39"/>
  </mergeCells>
  <phoneticPr fontId="9" type="noConversion"/>
  <pageMargins left="0.7" right="0.7" top="0.75" bottom="0.75" header="0.3" footer="0.3"/>
  <pageSetup paperSize="9" scale="8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8"/>
  <sheetViews>
    <sheetView zoomScaleNormal="100" workbookViewId="0">
      <selection activeCell="K19" sqref="K19"/>
    </sheetView>
  </sheetViews>
  <sheetFormatPr defaultColWidth="8.88671875" defaultRowHeight="11.4" x14ac:dyDescent="0.2"/>
  <cols>
    <col min="1" max="1" width="4.109375" style="2" customWidth="1"/>
    <col min="2" max="2" width="9.6640625" style="2" customWidth="1"/>
    <col min="3" max="3" width="35.44140625" style="2" customWidth="1"/>
    <col min="4" max="5" width="9.33203125" style="2" customWidth="1"/>
    <col min="6" max="6" width="14.33203125" style="2" customWidth="1"/>
    <col min="7" max="7" width="17.664062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58</v>
      </c>
      <c r="B2" s="3"/>
      <c r="C2" s="4"/>
      <c r="D2" s="1"/>
      <c r="E2" s="1"/>
      <c r="F2" s="1"/>
      <c r="G2" s="1"/>
    </row>
    <row r="3" spans="1:10" x14ac:dyDescent="0.2">
      <c r="A3" s="5" t="s">
        <v>69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27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3" t="s">
        <v>73</v>
      </c>
      <c r="C6" s="63"/>
      <c r="D6" s="63"/>
      <c r="E6" s="63"/>
      <c r="F6" s="63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74" t="s">
        <v>0</v>
      </c>
      <c r="B8" s="75"/>
      <c r="C8" s="76"/>
      <c r="D8" s="77" t="s">
        <v>1</v>
      </c>
      <c r="E8" s="78"/>
      <c r="F8" s="78"/>
      <c r="G8" s="79"/>
    </row>
    <row r="9" spans="1:10" ht="21" customHeight="1" x14ac:dyDescent="0.2">
      <c r="A9" s="47" t="s">
        <v>2</v>
      </c>
      <c r="B9" s="48"/>
      <c r="C9" s="48"/>
      <c r="D9" s="94" t="s">
        <v>68</v>
      </c>
      <c r="E9" s="95"/>
      <c r="F9" s="95"/>
      <c r="G9" s="96"/>
    </row>
    <row r="10" spans="1:10" ht="32.4" customHeight="1" thickBot="1" x14ac:dyDescent="0.25">
      <c r="A10" s="66" t="s">
        <v>3</v>
      </c>
      <c r="B10" s="67"/>
      <c r="C10" s="67"/>
      <c r="D10" s="97" t="s">
        <v>70</v>
      </c>
      <c r="E10" s="98"/>
      <c r="F10" s="98"/>
      <c r="G10" s="99"/>
    </row>
    <row r="11" spans="1:10" ht="17.399999999999999" customHeight="1" thickBot="1" x14ac:dyDescent="0.25">
      <c r="A11" s="8"/>
      <c r="B11" s="8"/>
      <c r="C11" s="8"/>
      <c r="D11" s="86"/>
      <c r="E11" s="86"/>
      <c r="F11" s="86"/>
      <c r="G11" s="86"/>
    </row>
    <row r="12" spans="1:10" ht="35.4" customHeight="1" x14ac:dyDescent="0.2">
      <c r="A12" s="87" t="s">
        <v>4</v>
      </c>
      <c r="B12" s="88"/>
      <c r="C12" s="88"/>
      <c r="D12" s="89"/>
      <c r="E12" s="89"/>
      <c r="F12" s="89"/>
      <c r="G12" s="90"/>
    </row>
    <row r="13" spans="1:10" ht="25.2" customHeight="1" x14ac:dyDescent="0.2">
      <c r="A13" s="47" t="s">
        <v>5</v>
      </c>
      <c r="B13" s="48"/>
      <c r="C13" s="48"/>
      <c r="D13" s="49"/>
      <c r="E13" s="49"/>
      <c r="F13" s="49"/>
      <c r="G13" s="50"/>
    </row>
    <row r="14" spans="1:10" ht="22.95" customHeight="1" x14ac:dyDescent="0.2">
      <c r="A14" s="47" t="s">
        <v>29</v>
      </c>
      <c r="B14" s="48"/>
      <c r="C14" s="48"/>
      <c r="D14" s="44" t="s">
        <v>59</v>
      </c>
      <c r="E14" s="45"/>
      <c r="F14" s="45"/>
      <c r="G14" s="46"/>
    </row>
    <row r="15" spans="1:10" ht="19.2" customHeight="1" x14ac:dyDescent="0.2">
      <c r="A15" s="47" t="s">
        <v>6</v>
      </c>
      <c r="B15" s="48"/>
      <c r="C15" s="48"/>
      <c r="D15" s="68" t="s">
        <v>7</v>
      </c>
      <c r="E15" s="69"/>
      <c r="F15" s="69"/>
      <c r="G15" s="70"/>
    </row>
    <row r="16" spans="1:10" ht="19.2" customHeight="1" thickBot="1" x14ac:dyDescent="0.25">
      <c r="A16" s="66"/>
      <c r="B16" s="67"/>
      <c r="C16" s="67"/>
      <c r="D16" s="71" t="s">
        <v>8</v>
      </c>
      <c r="E16" s="72"/>
      <c r="F16" s="72"/>
      <c r="G16" s="73"/>
    </row>
    <row r="18" spans="1:7" ht="26.4" customHeight="1" thickBot="1" x14ac:dyDescent="0.3">
      <c r="A18" s="64" t="s">
        <v>59</v>
      </c>
      <c r="B18" s="64"/>
      <c r="C18" s="64"/>
      <c r="D18" s="64"/>
      <c r="E18" s="64"/>
      <c r="F18" s="64"/>
      <c r="G18" s="64"/>
    </row>
    <row r="19" spans="1:7" ht="29.4" customHeight="1" thickBot="1" x14ac:dyDescent="0.25">
      <c r="A19" s="28" t="s">
        <v>9</v>
      </c>
      <c r="B19" s="29" t="s">
        <v>10</v>
      </c>
      <c r="C19" s="29" t="s">
        <v>11</v>
      </c>
      <c r="D19" s="33" t="s">
        <v>12</v>
      </c>
      <c r="E19" s="33" t="s">
        <v>13</v>
      </c>
      <c r="F19" s="33" t="s">
        <v>28</v>
      </c>
      <c r="G19" s="34" t="s">
        <v>14</v>
      </c>
    </row>
    <row r="20" spans="1:7" s="9" customFormat="1" ht="29.4" customHeight="1" x14ac:dyDescent="0.2">
      <c r="A20" s="36" t="s">
        <v>15</v>
      </c>
      <c r="B20" s="22">
        <v>558741</v>
      </c>
      <c r="C20" s="38" t="s">
        <v>60</v>
      </c>
      <c r="D20" s="22" t="s">
        <v>34</v>
      </c>
      <c r="E20" s="22">
        <v>4000</v>
      </c>
      <c r="F20" s="19"/>
      <c r="G20" s="35">
        <f>E20*F20</f>
        <v>0</v>
      </c>
    </row>
    <row r="21" spans="1:7" s="9" customFormat="1" ht="29.4" customHeight="1" thickBot="1" x14ac:dyDescent="0.25">
      <c r="A21" s="37" t="s">
        <v>16</v>
      </c>
      <c r="B21" s="24">
        <v>652308</v>
      </c>
      <c r="C21" s="39" t="s">
        <v>61</v>
      </c>
      <c r="D21" s="24" t="s">
        <v>34</v>
      </c>
      <c r="E21" s="24">
        <v>10000</v>
      </c>
      <c r="F21" s="21"/>
      <c r="G21" s="27">
        <f>E21*F21</f>
        <v>0</v>
      </c>
    </row>
    <row r="22" spans="1:7" s="9" customFormat="1" ht="29.4" customHeight="1" x14ac:dyDescent="0.2">
      <c r="A22" s="102" t="s">
        <v>62</v>
      </c>
      <c r="B22" s="103"/>
      <c r="C22" s="103"/>
      <c r="D22" s="103"/>
      <c r="E22" s="103"/>
      <c r="F22" s="103"/>
      <c r="G22" s="26">
        <f>SUM(G20:G21)</f>
        <v>0</v>
      </c>
    </row>
    <row r="23" spans="1:7" s="9" customFormat="1" ht="29.4" customHeight="1" x14ac:dyDescent="0.2">
      <c r="A23" s="104" t="s">
        <v>25</v>
      </c>
      <c r="B23" s="105"/>
      <c r="C23" s="105"/>
      <c r="D23" s="105"/>
      <c r="E23" s="105"/>
      <c r="F23" s="105"/>
      <c r="G23" s="12">
        <f>G22*0.22</f>
        <v>0</v>
      </c>
    </row>
    <row r="24" spans="1:7" s="9" customFormat="1" ht="29.4" customHeight="1" thickBot="1" x14ac:dyDescent="0.25">
      <c r="A24" s="100" t="s">
        <v>67</v>
      </c>
      <c r="B24" s="101"/>
      <c r="C24" s="101"/>
      <c r="D24" s="101"/>
      <c r="E24" s="101"/>
      <c r="F24" s="101"/>
      <c r="G24" s="13">
        <f>G22+G23</f>
        <v>0</v>
      </c>
    </row>
    <row r="25" spans="1:7" s="9" customFormat="1" ht="15.6" customHeight="1" x14ac:dyDescent="0.2">
      <c r="A25" s="62" t="s">
        <v>19</v>
      </c>
      <c r="B25" s="62"/>
      <c r="C25" s="62"/>
      <c r="D25" s="62"/>
      <c r="E25" s="62"/>
      <c r="F25" s="62"/>
      <c r="G25" s="62"/>
    </row>
    <row r="26" spans="1:7" s="9" customFormat="1" ht="10.199999999999999" customHeight="1" x14ac:dyDescent="0.2">
      <c r="A26" s="65" t="s">
        <v>26</v>
      </c>
      <c r="B26" s="65"/>
      <c r="C26" s="65"/>
      <c r="D26" s="65"/>
      <c r="E26" s="65"/>
      <c r="F26" s="65"/>
      <c r="G26" s="65"/>
    </row>
    <row r="27" spans="1:7" s="9" customFormat="1" ht="29.4" customHeight="1" x14ac:dyDescent="0.2">
      <c r="A27" s="25"/>
      <c r="B27" s="25"/>
      <c r="C27" s="25"/>
      <c r="D27" s="25"/>
      <c r="E27" s="25"/>
      <c r="F27" s="25"/>
      <c r="G27" s="25"/>
    </row>
    <row r="28" spans="1:7" ht="59.4" customHeight="1" x14ac:dyDescent="0.2">
      <c r="A28" s="51" t="s">
        <v>71</v>
      </c>
      <c r="B28" s="51"/>
      <c r="C28" s="51"/>
      <c r="D28" s="51"/>
      <c r="E28" s="51"/>
      <c r="F28" s="51"/>
      <c r="G28" s="51"/>
    </row>
    <row r="29" spans="1:7" x14ac:dyDescent="0.2">
      <c r="A29" s="18"/>
      <c r="B29" s="18"/>
      <c r="C29" s="18"/>
      <c r="D29" s="18"/>
      <c r="E29" s="18"/>
      <c r="F29" s="18"/>
      <c r="G29" s="18"/>
    </row>
    <row r="30" spans="1:7" ht="50.4" customHeight="1" x14ac:dyDescent="0.2">
      <c r="A30" s="51" t="s">
        <v>30</v>
      </c>
      <c r="B30" s="51"/>
      <c r="C30" s="51"/>
      <c r="D30" s="51"/>
      <c r="E30" s="51"/>
      <c r="F30" s="51"/>
      <c r="G30" s="51"/>
    </row>
    <row r="31" spans="1:7" x14ac:dyDescent="0.2">
      <c r="A31" s="18"/>
      <c r="B31" s="18"/>
      <c r="C31" s="18"/>
      <c r="D31" s="18"/>
      <c r="E31" s="18"/>
      <c r="F31" s="18"/>
      <c r="G31" s="18"/>
    </row>
    <row r="32" spans="1:7" ht="21.6" customHeight="1" x14ac:dyDescent="0.2">
      <c r="A32" s="51"/>
      <c r="B32" s="51"/>
      <c r="C32" s="51"/>
      <c r="D32" s="51"/>
      <c r="E32" s="51"/>
      <c r="F32" s="51"/>
      <c r="G32" s="51"/>
    </row>
    <row r="33" spans="1:7" x14ac:dyDescent="0.2">
      <c r="A33" s="14"/>
      <c r="B33" s="14"/>
      <c r="C33" s="14"/>
      <c r="D33" s="14"/>
      <c r="E33" s="14"/>
      <c r="F33" s="14"/>
      <c r="G33" s="14"/>
    </row>
    <row r="34" spans="1:7" ht="26.4" customHeight="1" x14ac:dyDescent="0.2">
      <c r="A34" s="14"/>
      <c r="B34" s="14"/>
      <c r="C34" s="14"/>
      <c r="D34" s="14"/>
      <c r="E34" s="14"/>
      <c r="F34" s="14"/>
      <c r="G34" s="14"/>
    </row>
    <row r="35" spans="1:7" ht="28.2" customHeight="1" x14ac:dyDescent="0.2">
      <c r="A35" s="52" t="s">
        <v>18</v>
      </c>
      <c r="B35" s="52"/>
      <c r="C35" s="52"/>
      <c r="D35" s="52"/>
      <c r="E35" s="52"/>
      <c r="F35" s="52"/>
      <c r="G35" s="52"/>
    </row>
    <row r="36" spans="1:7" ht="28.2" customHeight="1" x14ac:dyDescent="0.2">
      <c r="A36" s="15"/>
      <c r="B36" s="15"/>
      <c r="C36" s="15"/>
      <c r="D36" s="15"/>
      <c r="E36" s="15"/>
      <c r="F36" s="15"/>
      <c r="G36" s="15"/>
    </row>
    <row r="37" spans="1:7" ht="29.4" customHeight="1" x14ac:dyDescent="0.2"/>
    <row r="38" spans="1:7" ht="29.4" customHeight="1" x14ac:dyDescent="0.2"/>
    <row r="39" spans="1:7" ht="29.4" customHeight="1" x14ac:dyDescent="0.2"/>
    <row r="40" spans="1:7" ht="29.4" customHeight="1" x14ac:dyDescent="0.2"/>
    <row r="44" spans="1:7" ht="26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29.4" customHeight="1" x14ac:dyDescent="0.2"/>
    <row r="50" ht="11.4" customHeight="1" x14ac:dyDescent="0.2"/>
    <row r="51" ht="11.4" customHeight="1" x14ac:dyDescent="0.2"/>
    <row r="52" ht="10.199999999999999" customHeight="1" x14ac:dyDescent="0.2"/>
    <row r="53" ht="26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29.4" customHeight="1" x14ac:dyDescent="0.2"/>
    <row r="59" ht="11.4" customHeight="1" x14ac:dyDescent="0.2"/>
    <row r="60" ht="11.4" customHeight="1" x14ac:dyDescent="0.2"/>
    <row r="61" ht="10.199999999999999" customHeight="1" x14ac:dyDescent="0.2"/>
    <row r="62" ht="10.199999999999999" customHeight="1" x14ac:dyDescent="0.2"/>
    <row r="63" ht="49.95" customHeight="1" x14ac:dyDescent="0.2"/>
    <row r="64" ht="36.6" customHeight="1" x14ac:dyDescent="0.2"/>
    <row r="65" ht="36.6" customHeight="1" x14ac:dyDescent="0.2"/>
    <row r="68" ht="21.6" customHeight="1" x14ac:dyDescent="0.2"/>
  </sheetData>
  <mergeCells count="27">
    <mergeCell ref="B6:F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  <mergeCell ref="A18:G18"/>
    <mergeCell ref="A22:F22"/>
    <mergeCell ref="A23:F23"/>
    <mergeCell ref="A28:G28"/>
    <mergeCell ref="A15:C16"/>
    <mergeCell ref="D15:G15"/>
    <mergeCell ref="D16:G16"/>
    <mergeCell ref="A30:G30"/>
    <mergeCell ref="A32:G32"/>
    <mergeCell ref="A35:G35"/>
    <mergeCell ref="A24:F24"/>
    <mergeCell ref="A25:G25"/>
    <mergeCell ref="A26:G26"/>
  </mergeCells>
  <phoneticPr fontId="9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SPECIFIKACIJA-SKLOP 1</vt:lpstr>
      <vt:lpstr>SPECIFIKACIJA-SKLOP 2</vt:lpstr>
      <vt:lpstr>SPECIFIKACIJA-SKLOP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2023-03-10T09:24:33Z</dcterms:modified>
</cp:coreProperties>
</file>